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8"/>
  <workbookPr codeName="ThisWorkbook"/>
  <mc:AlternateContent xmlns:mc="http://schemas.openxmlformats.org/markup-compatibility/2006">
    <mc:Choice Requires="x15">
      <x15ac:absPath xmlns:x15ac="http://schemas.microsoft.com/office/spreadsheetml/2010/11/ac" url="E:\งบประมาณ 1+2\ปี 2568\"/>
    </mc:Choice>
  </mc:AlternateContent>
  <xr:revisionPtr revIDLastSave="0" documentId="13_ncr:1_{CBFC1D48-AACB-4CC6-9596-6A706A239B1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ครุภัณฑ์  ตัวอย่าง" sheetId="4" r:id="rId1"/>
    <sheet name="สิ่งก่อสร้าง ตัวอย่าง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a" localSheetId="0">'[1]1_ใบปะหน_า'!#REF!</definedName>
    <definedName name="a" localSheetId="1">'[1]1_ใบปะหน_า'!#REF!</definedName>
    <definedName name="a">'[1]1_ใบปะหน_า'!#REF!</definedName>
    <definedName name="b" localSheetId="0">'[1]1_ใบปะหน_า'!#REF!</definedName>
    <definedName name="b" localSheetId="1">'[1]1_ใบปะหน_า'!#REF!</definedName>
    <definedName name="b">'[1]1_ใบปะหน_า'!#REF!</definedName>
    <definedName name="Cr" localSheetId="0">#REF!</definedName>
    <definedName name="Cr" localSheetId="1">#REF!</definedName>
    <definedName name="Cr">#REF!</definedName>
    <definedName name="_xlnm.Criteria" localSheetId="0">#REF!</definedName>
    <definedName name="_xlnm.Criteria" localSheetId="1">#REF!</definedName>
    <definedName name="_xlnm.Criteria">#REF!</definedName>
    <definedName name="d" localSheetId="0">'[1]1_ใบปะหน_า'!#REF!</definedName>
    <definedName name="d" localSheetId="1">'[1]1_ใบปะหน_า'!#REF!</definedName>
    <definedName name="d">'[1]1_ใบปะหน_า'!#REF!</definedName>
    <definedName name="Excel_BuiltIn_Print_Area_24_1" localSheetId="0">#REF!</definedName>
    <definedName name="Excel_BuiltIn_Print_Area_24_1" localSheetId="1">#REF!</definedName>
    <definedName name="Excel_BuiltIn_Print_Area_24_1">#REF!</definedName>
    <definedName name="Excel_BuiltIn_Print_Area_24_1_1">"$#REF!.$A$3:$K$60"</definedName>
    <definedName name="Excel_BuiltIn_Print_Area_25" localSheetId="0">#REF!</definedName>
    <definedName name="Excel_BuiltIn_Print_Area_25" localSheetId="1">#REF!</definedName>
    <definedName name="Excel_BuiltIn_Print_Area_25">#REF!</definedName>
    <definedName name="Excel_BuiltIn_Print_Area_28_1" localSheetId="0">#REF!</definedName>
    <definedName name="Excel_BuiltIn_Print_Area_28_1" localSheetId="1">#REF!</definedName>
    <definedName name="Excel_BuiltIn_Print_Area_28_1">#REF!</definedName>
    <definedName name="Excel_BuiltIn_Print_Area_3_1">"$#REF!.$A$1:$V$60"</definedName>
    <definedName name="Excel_BuiltIn_Print_Area_9">"$#REF!.$A$1:$N$17"</definedName>
    <definedName name="Excel_BuiltIn_Print_Titles_25" localSheetId="0">#REF!</definedName>
    <definedName name="Excel_BuiltIn_Print_Titles_25" localSheetId="1">#REF!</definedName>
    <definedName name="Excel_BuiltIn_Print_Titles_25">#REF!</definedName>
    <definedName name="Excel_BuiltIn_Print_Titles_28_1" localSheetId="0">#REF!</definedName>
    <definedName name="Excel_BuiltIn_Print_Titles_28_1" localSheetId="1">#REF!</definedName>
    <definedName name="Excel_BuiltIn_Print_Titles_28_1">#REF!</definedName>
    <definedName name="Excel_BuiltIn_Print_Titles_3">"$#REF!.$A$1:$IV$3"</definedName>
    <definedName name="Excel_BuiltIn_Print_Titles_4_1">"$#REF!.$A$1:$IV$4"</definedName>
    <definedName name="Fee">"RC6"</definedName>
    <definedName name="FIBO2562" localSheetId="0">#REF!</definedName>
    <definedName name="FIBO2562" localSheetId="1">#REF!</definedName>
    <definedName name="FIBO2562">#REF!</definedName>
    <definedName name="Form6_2" localSheetId="0">#REF!</definedName>
    <definedName name="Form6_2" localSheetId="1">#REF!</definedName>
    <definedName name="Form6_2">#REF!</definedName>
    <definedName name="Goals">OFFSET([2]สรุป!$B$118:$B$138,0,0,COUNT([2]สรุป!$B$118:$B$138)-1,1)</definedName>
    <definedName name="KLS59_V2" localSheetId="0">#REF!</definedName>
    <definedName name="KLS59_V2" localSheetId="1">#REF!</definedName>
    <definedName name="KLS59_V2">#REF!</definedName>
    <definedName name="ListACC">[3]ListACC!$A:$A</definedName>
    <definedName name="ListTOR">[3]ListTOR!$A:$A</definedName>
    <definedName name="mm" localSheetId="0">#REF!</definedName>
    <definedName name="mm" localSheetId="1">#REF!</definedName>
    <definedName name="mm">#REF!</definedName>
    <definedName name="n" localSheetId="0">#REF!</definedName>
    <definedName name="n" localSheetId="1">#REF!</definedName>
    <definedName name="n">#REF!</definedName>
    <definedName name="No.Std." localSheetId="0">#REF!</definedName>
    <definedName name="No.Std." localSheetId="1">#REF!</definedName>
    <definedName name="No.Std.">#REF!</definedName>
    <definedName name="NoStd">"RC5"</definedName>
    <definedName name="pb" localSheetId="0">#REF!</definedName>
    <definedName name="pb" localSheetId="1">#REF!</definedName>
    <definedName name="pb">#REF!</definedName>
    <definedName name="pbbs" localSheetId="0">'[1]1_ใบปะหน_า'!#REF!</definedName>
    <definedName name="pbbs" localSheetId="1">'[1]1_ใบปะหน_า'!#REF!</definedName>
    <definedName name="pbbs">'[1]1_ใบปะหน_า'!#REF!</definedName>
    <definedName name="PBBS_1" localSheetId="0">'[1]1_ใบปะหน_า'!#REF!</definedName>
    <definedName name="PBBS_1" localSheetId="1">'[1]1_ใบปะหน_า'!#REF!</definedName>
    <definedName name="PBBS_1">'[1]1_ใบปะหน_า'!#REF!</definedName>
    <definedName name="pbbs7" localSheetId="0">'[1]1_ใบปะหน_า'!#REF!</definedName>
    <definedName name="pbbs7" localSheetId="1">'[1]1_ใบปะหน_า'!#REF!</definedName>
    <definedName name="pbbs7">'[1]1_ใบปะหน_า'!#REF!</definedName>
    <definedName name="_xlnm.Print_Titles" localSheetId="0">'ครุภัณฑ์  ตัวอย่าง'!$1:$4</definedName>
    <definedName name="_xlnm.Print_Titles" localSheetId="1">'สิ่งก่อสร้าง ตัวอย่าง'!$1:$5</definedName>
    <definedName name="Row">122</definedName>
    <definedName name="rrrrr" localSheetId="0">#REF!</definedName>
    <definedName name="rrrrr" localSheetId="1">#REF!</definedName>
    <definedName name="rrrrr">#REF!</definedName>
    <definedName name="Strategic">OFFSET([2]สรุป!$B$95:$B$115,0,0,COUNT([2]สรุป!$B$95:$B$115)-1,1)</definedName>
    <definedName name="TABLE_21" localSheetId="0">'[1]1_ใบปะหน_า'!#REF!</definedName>
    <definedName name="TABLE_21" localSheetId="1">'[1]1_ใบปะหน_า'!#REF!</definedName>
    <definedName name="TABLE_21">'[1]1_ใบปะหน_า'!#REF!</definedName>
    <definedName name="table_22" localSheetId="0">'[1]1_ใบปะหน_า'!#REF!</definedName>
    <definedName name="table_22" localSheetId="1">'[1]1_ใบปะหน_า'!#REF!</definedName>
    <definedName name="table_22">'[1]1_ใบปะหน_า'!#REF!</definedName>
    <definedName name="ulMasterRecord">[4]!Table1[[#Headers],[หน่วยงาน/ฝ่าย]]</definedName>
    <definedName name="ก" localSheetId="0">'[1]1_ใบปะหน_า'!#REF!</definedName>
    <definedName name="ก" localSheetId="1">'[1]1_ใบปะหน_า'!#REF!</definedName>
    <definedName name="ก">'[1]1_ใบปะหน_า'!#REF!</definedName>
    <definedName name="กกกกก" localSheetId="0">#REF!</definedName>
    <definedName name="กกกกก" localSheetId="1">#REF!</definedName>
    <definedName name="กกกกก">#REF!</definedName>
    <definedName name="กรณีที่3" localSheetId="0">#REF!</definedName>
    <definedName name="กรณีที่3" localSheetId="1">#REF!</definedName>
    <definedName name="กรณีที่3">#REF!</definedName>
    <definedName name="กรอบup" localSheetId="0">'[1]1_ใบปะหน_า'!#REF!</definedName>
    <definedName name="กรอบup" localSheetId="1">'[1]1_ใบปะหน_า'!#REF!</definedName>
    <definedName name="กรอบup">'[1]1_ใบปะหน_า'!#REF!</definedName>
    <definedName name="กระดานคำนวน" localSheetId="0">#REF!</definedName>
    <definedName name="กระดานคำนวน" localSheetId="1">#REF!</definedName>
    <definedName name="กระดานคำนวน">#REF!</definedName>
    <definedName name="กระดานคำนวน_" localSheetId="0">#REF!</definedName>
    <definedName name="กระดานคำนวน_" localSheetId="1">#REF!</definedName>
    <definedName name="กระดานคำนวน_">#REF!</definedName>
    <definedName name="กระดานคำนวน_ใหม่" localSheetId="0">#REF!</definedName>
    <definedName name="กระดานคำนวน_ใหม่" localSheetId="1">#REF!</definedName>
    <definedName name="กระดานคำนวน_ใหม่">#REF!</definedName>
    <definedName name="ฃ" localSheetId="0">'[1]1_ใบปะหน_า'!#REF!</definedName>
    <definedName name="ฃ" localSheetId="1">'[1]1_ใบปะหน_า'!#REF!</definedName>
    <definedName name="ฃ">'[1]1_ใบปะหน_า'!#REF!</definedName>
    <definedName name="ความหมาย">[5]ValueIndex!$C$5:$C$5004</definedName>
    <definedName name="ด" localSheetId="0">#REF!</definedName>
    <definedName name="ด" localSheetId="1">#REF!</definedName>
    <definedName name="ด">#REF!</definedName>
    <definedName name="ดดดดดด" localSheetId="0">#REF!</definedName>
    <definedName name="ดดดดดด" localSheetId="1">#REF!</definedName>
    <definedName name="ดดดดดด">#REF!</definedName>
    <definedName name="ที่มาของแหล่งเงิน">[6]Sheet3!$A$2:$A$3</definedName>
    <definedName name="นนน" localSheetId="0">#REF!</definedName>
    <definedName name="นนน" localSheetId="1">#REF!</definedName>
    <definedName name="นนน">#REF!</definedName>
    <definedName name="พพพพ" localSheetId="0">#REF!</definedName>
    <definedName name="พพพพ" localSheetId="1">#REF!</definedName>
    <definedName name="พพพพ">#REF!</definedName>
    <definedName name="พพพพพ" localSheetId="0">#REF!</definedName>
    <definedName name="พพพพพ" localSheetId="1">#REF!</definedName>
    <definedName name="พพพพพ">#REF!</definedName>
    <definedName name="ฟ" localSheetId="0">'[1]1_ใบปะหน_า'!#REF!</definedName>
    <definedName name="ฟ" localSheetId="1">'[1]1_ใบปะหน_า'!#REF!</definedName>
    <definedName name="ฟ">'[1]1_ใบปะหน_า'!#REF!</definedName>
    <definedName name="ฟ1">"$#REF!.$L$86"</definedName>
    <definedName name="ฟ54">"$#REF!.$K$5"</definedName>
    <definedName name="ฟอร์มเพิ่มเติม1" localSheetId="0">#REF!</definedName>
    <definedName name="ฟอร์มเพิ่มเติม1" localSheetId="1">#REF!</definedName>
    <definedName name="ฟอร์มเพิ่มเติม1">#REF!</definedName>
    <definedName name="รหัส">[5]ValueIndex!$B$5:$B$5004</definedName>
    <definedName name="สรุป58" localSheetId="0">#REF!</definedName>
    <definedName name="สรุป58" localSheetId="1">#REF!</definedName>
    <definedName name="สรุป58">#REF!</definedName>
    <definedName name="ส่ส." localSheetId="0">#REF!</definedName>
    <definedName name="ส่ส." localSheetId="1">#REF!</definedName>
    <definedName name="ส่ส.">#REF!</definedName>
    <definedName name="สสส" localSheetId="0">#REF!</definedName>
    <definedName name="สสส" localSheetId="1">#REF!</definedName>
    <definedName name="สสส">#REF!</definedName>
    <definedName name="หดหด" localSheetId="0">#REF!</definedName>
    <definedName name="หดหด" localSheetId="1">#REF!</definedName>
    <definedName name="หดหด">#REF!</definedName>
    <definedName name="อัพเดท" localSheetId="0">#REF!</definedName>
    <definedName name="อัพเดท" localSheetId="1">#REF!</definedName>
    <definedName name="อัพเดท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5" l="1"/>
  <c r="D14" i="4"/>
  <c r="E14" i="4"/>
  <c r="F14" i="4"/>
  <c r="G14" i="4"/>
  <c r="H14" i="4"/>
  <c r="I14" i="4"/>
  <c r="C14" i="4"/>
  <c r="D12" i="4"/>
  <c r="E12" i="4"/>
  <c r="F12" i="4"/>
  <c r="G12" i="4"/>
  <c r="H12" i="4"/>
  <c r="I12" i="4"/>
  <c r="C12" i="4"/>
  <c r="G8" i="4"/>
  <c r="G9" i="4"/>
  <c r="G7" i="4"/>
  <c r="D9" i="4"/>
  <c r="E9" i="4"/>
  <c r="F9" i="4"/>
  <c r="H9" i="4"/>
  <c r="I9" i="4"/>
  <c r="C9" i="4"/>
  <c r="D14" i="5"/>
  <c r="E14" i="5"/>
  <c r="F14" i="5"/>
  <c r="G14" i="5"/>
  <c r="H14" i="5"/>
  <c r="I14" i="5"/>
  <c r="G12" i="5"/>
  <c r="G13" i="5"/>
  <c r="G8" i="5" l="1"/>
  <c r="G7" i="5" l="1"/>
</calcChain>
</file>

<file path=xl/sharedStrings.xml><?xml version="1.0" encoding="utf-8"?>
<sst xmlns="http://schemas.openxmlformats.org/spreadsheetml/2006/main" count="60" uniqueCount="38">
  <si>
    <r>
      <t xml:space="preserve">กระดาษทำการ ใบสรุปการตั้งงบประมาณปี 2568 รายการครุภัณฑ์ </t>
    </r>
    <r>
      <rPr>
        <b/>
        <sz val="16"/>
        <color rgb="FFFF0000"/>
        <rFont val="TH SarabunPSK"/>
        <family val="2"/>
      </rPr>
      <t>(ตัวอย่างการกรอก)</t>
    </r>
  </si>
  <si>
    <t>คณะ……………………………….</t>
  </si>
  <si>
    <t>ลำดับ</t>
  </si>
  <si>
    <t>รายการ</t>
  </si>
  <si>
    <t>ครุภัณฑ์ปี 2568</t>
  </si>
  <si>
    <t>สถานะ Spec</t>
  </si>
  <si>
    <t>หมายเหตุ</t>
  </si>
  <si>
    <t>เลื่อน/เบิกจ่ายไม่ทันจากปี 2567</t>
  </si>
  <si>
    <t>โครงการต่อเนื่อง</t>
  </si>
  <si>
    <t>โครงการใหม่</t>
  </si>
  <si>
    <t>เงินรัฐปี 2568</t>
  </si>
  <si>
    <t>รวม</t>
  </si>
  <si>
    <t>ปี 2569</t>
  </si>
  <si>
    <t>ปี 2570</t>
  </si>
  <si>
    <t>งบครุภัณฑ์</t>
  </si>
  <si>
    <t>สำนักงานคณบดี</t>
  </si>
  <si>
    <t>xxxxxxx</t>
  </si>
  <si>
    <t>มีและส่งเอกสารแล้ว</t>
  </si>
  <si>
    <t>เงินรายได้</t>
  </si>
  <si>
    <t>ภาควิชา xxxxxxxx</t>
  </si>
  <si>
    <t>รวมทั้งสิ้น</t>
  </si>
  <si>
    <r>
      <t xml:space="preserve">กระดาษทำการ ใบสรุปการตั้งงบประมาณปี 2568 รายการสิ่งก่อสร้าง </t>
    </r>
    <r>
      <rPr>
        <b/>
        <sz val="16"/>
        <color rgb="FFFF0000"/>
        <rFont val="TH SarabunPSK"/>
        <family val="2"/>
      </rPr>
      <t xml:space="preserve"> (ตัวอย่างการกรอก)</t>
    </r>
  </si>
  <si>
    <t>หน่วยงาน ………………………………….</t>
  </si>
  <si>
    <t>หน่วย : บาท</t>
  </si>
  <si>
    <t>งบพัฒนาอาคารและสภาพแวดล้อม (ปกติ)</t>
  </si>
  <si>
    <t>ปรับปรุงพื้นที่ชั้น 9 และต่อเติมพื้นที่ชั้น 10 อาคารเรียนรวม 5</t>
  </si>
  <si>
    <t>อยู่ระหว่างเตรียมเอกสารเข้ากระบวนการ</t>
  </si>
  <si>
    <t>ระยะเวลาดำเนินการ 360 วัน (เงินรายได้)</t>
  </si>
  <si>
    <t>งบประมาณทั้งสิ้น            57,000,000  บาท</t>
  </si>
  <si>
    <t>ทางพัสดุ</t>
  </si>
  <si>
    <t>ปีงบประมาณ 2567   =            -      บาท</t>
  </si>
  <si>
    <r>
      <t>ปีงบประมาณ 256</t>
    </r>
    <r>
      <rPr>
        <b/>
        <sz val="14"/>
        <rFont val="TH SarabunPSK"/>
        <family val="2"/>
      </rPr>
      <t>8</t>
    </r>
    <r>
      <rPr>
        <sz val="14"/>
        <rFont val="TH SarabunPSK"/>
        <family val="2"/>
      </rPr>
      <t xml:space="preserve">   =    42,180,000  บาท</t>
    </r>
  </si>
  <si>
    <t>ปีงบประมาณ 2569   =    14,820,000  บาท</t>
  </si>
  <si>
    <t xml:space="preserve">ปรับปรุงสนามเทนนิส ชั้นดาดฟ้า อาคารพระจอมเกล้าราชานุสรณ์ 190 ปี จำนวน 1 รายการ </t>
  </si>
  <si>
    <t>ระยะเวลาดำเนินการ 90 วัน (เงินรายได้)</t>
  </si>
  <si>
    <t>ปรับปรุงภูมิทัศน์ประจำอาคาร 3 อาคาร</t>
  </si>
  <si>
    <t>อยู่ระหว่างตรวจสอบรูปแบบและราคากลาง</t>
  </si>
  <si>
    <t>ระยะเวลาดำเนินการ 60 วัน (เงินรายได้)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</si>
</sst>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_(* #,##0.00_);_(* \(#,##0.00\);_(* &quot;-&quot;??_);_(@_)"/>
    <numFmt numFmtId="188" formatCode="_(* #,##0_);_(* \(#,##0\);_(* &quot;-&quot;??_);_(@_)"/>
  </numFmts>
  <fonts count="15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TH SarabunPSK"/>
      <family val="2"/>
    </font>
    <font>
      <b/>
      <sz val="14"/>
      <name val="TH SarabunPSK"/>
      <family val="2"/>
    </font>
    <font>
      <b/>
      <sz val="16"/>
      <color rgb="FFFF0000"/>
      <name val="TH SarabunPSK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87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14" fillId="0" borderId="0" applyNumberForma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188" fontId="6" fillId="0" borderId="5" xfId="2" applyNumberFormat="1" applyFont="1" applyFill="1" applyBorder="1" applyAlignment="1">
      <alignment horizontal="center"/>
    </xf>
    <xf numFmtId="0" fontId="6" fillId="0" borderId="6" xfId="0" applyFont="1" applyBorder="1"/>
    <xf numFmtId="188" fontId="6" fillId="0" borderId="6" xfId="2" applyNumberFormat="1" applyFont="1" applyFill="1" applyBorder="1"/>
    <xf numFmtId="0" fontId="3" fillId="0" borderId="6" xfId="0" applyFont="1" applyBorder="1"/>
    <xf numFmtId="188" fontId="3" fillId="0" borderId="6" xfId="2" applyNumberFormat="1" applyFont="1" applyFill="1" applyBorder="1"/>
    <xf numFmtId="188" fontId="4" fillId="0" borderId="6" xfId="2" applyNumberFormat="1" applyFont="1" applyFill="1" applyBorder="1"/>
    <xf numFmtId="0" fontId="6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3" fontId="3" fillId="0" borderId="6" xfId="2" applyNumberFormat="1" applyFont="1" applyFill="1" applyBorder="1"/>
    <xf numFmtId="0" fontId="8" fillId="0" borderId="6" xfId="0" applyFont="1" applyBorder="1" applyAlignment="1">
      <alignment vertical="top" wrapText="1"/>
    </xf>
    <xf numFmtId="0" fontId="2" fillId="3" borderId="6" xfId="3" applyBorder="1" applyAlignment="1">
      <alignment horizontal="center" vertical="center" wrapText="1"/>
    </xf>
    <xf numFmtId="0" fontId="9" fillId="3" borderId="6" xfId="3" applyFont="1" applyBorder="1" applyAlignment="1">
      <alignment horizontal="center" vertical="center" wrapText="1"/>
    </xf>
    <xf numFmtId="188" fontId="5" fillId="0" borderId="6" xfId="2" applyNumberFormat="1" applyFont="1" applyFill="1" applyBorder="1"/>
    <xf numFmtId="0" fontId="2" fillId="3" borderId="5" xfId="3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188" fontId="3" fillId="0" borderId="6" xfId="2" applyNumberFormat="1" applyFont="1" applyFill="1" applyBorder="1" applyAlignment="1">
      <alignment vertical="center"/>
    </xf>
    <xf numFmtId="3" fontId="3" fillId="0" borderId="6" xfId="2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center"/>
    </xf>
    <xf numFmtId="188" fontId="7" fillId="0" borderId="6" xfId="2" applyNumberFormat="1" applyFont="1" applyFill="1" applyBorder="1"/>
    <xf numFmtId="3" fontId="7" fillId="0" borderId="6" xfId="2" applyNumberFormat="1" applyFont="1" applyFill="1" applyBorder="1"/>
    <xf numFmtId="0" fontId="7" fillId="0" borderId="6" xfId="0" applyFont="1" applyBorder="1"/>
    <xf numFmtId="0" fontId="7" fillId="0" borderId="6" xfId="0" applyFont="1" applyBorder="1" applyAlignment="1">
      <alignment horizontal="center" vertical="center"/>
    </xf>
    <xf numFmtId="0" fontId="7" fillId="0" borderId="0" xfId="0" applyFont="1"/>
    <xf numFmtId="0" fontId="7" fillId="0" borderId="2" xfId="0" applyFont="1" applyBorder="1" applyAlignment="1">
      <alignment horizontal="center"/>
    </xf>
    <xf numFmtId="0" fontId="7" fillId="0" borderId="6" xfId="0" applyFont="1" applyBorder="1" applyAlignment="1">
      <alignment vertical="center"/>
    </xf>
    <xf numFmtId="0" fontId="11" fillId="0" borderId="0" xfId="0" applyFont="1"/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0" fillId="3" borderId="6" xfId="3" applyFont="1" applyBorder="1" applyAlignment="1">
      <alignment horizontal="center" vertical="center" wrapText="1"/>
    </xf>
    <xf numFmtId="0" fontId="2" fillId="3" borderId="7" xfId="3" applyBorder="1" applyAlignment="1">
      <alignment horizontal="center"/>
    </xf>
    <xf numFmtId="0" fontId="0" fillId="3" borderId="5" xfId="3" applyFont="1" applyBorder="1" applyAlignment="1">
      <alignment horizontal="center" vertical="center"/>
    </xf>
    <xf numFmtId="0" fontId="14" fillId="0" borderId="0" xfId="4"/>
    <xf numFmtId="0" fontId="3" fillId="0" borderId="0" xfId="0" applyFont="1" applyAlignment="1">
      <alignment horizontal="right"/>
    </xf>
    <xf numFmtId="188" fontId="3" fillId="0" borderId="6" xfId="2" applyNumberFormat="1" applyFont="1" applyFill="1" applyBorder="1" applyAlignment="1">
      <alignment horizontal="right" vertical="center"/>
    </xf>
    <xf numFmtId="188" fontId="7" fillId="0" borderId="6" xfId="2" applyNumberFormat="1" applyFont="1" applyFill="1" applyBorder="1" applyAlignment="1">
      <alignment horizontal="right"/>
    </xf>
    <xf numFmtId="188" fontId="8" fillId="0" borderId="6" xfId="2" applyNumberFormat="1" applyFont="1" applyFill="1" applyBorder="1" applyAlignment="1">
      <alignment horizontal="right"/>
    </xf>
    <xf numFmtId="37" fontId="5" fillId="0" borderId="6" xfId="2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3" borderId="1" xfId="3" applyBorder="1" applyAlignment="1">
      <alignment horizontal="center" vertical="center"/>
    </xf>
    <xf numFmtId="0" fontId="2" fillId="3" borderId="5" xfId="3" applyBorder="1" applyAlignment="1">
      <alignment horizontal="center" vertical="center"/>
    </xf>
    <xf numFmtId="0" fontId="10" fillId="3" borderId="1" xfId="3" applyFont="1" applyBorder="1" applyAlignment="1">
      <alignment horizontal="center" vertical="center"/>
    </xf>
    <xf numFmtId="0" fontId="10" fillId="3" borderId="5" xfId="3" applyFont="1" applyBorder="1" applyAlignment="1">
      <alignment horizontal="center" vertical="center"/>
    </xf>
    <xf numFmtId="0" fontId="0" fillId="3" borderId="2" xfId="3" applyFont="1" applyBorder="1" applyAlignment="1">
      <alignment horizontal="center"/>
    </xf>
    <xf numFmtId="0" fontId="2" fillId="3" borderId="3" xfId="3" applyBorder="1" applyAlignment="1">
      <alignment horizontal="center"/>
    </xf>
    <xf numFmtId="0" fontId="2" fillId="3" borderId="4" xfId="3" applyBorder="1" applyAlignment="1">
      <alignment horizont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5">
    <cellStyle name="20% - Accent4 2" xfId="3" xr:uid="{00000000-0005-0000-0000-000000000000}"/>
    <cellStyle name="Comma 2" xfId="2" xr:uid="{00000000-0005-0000-0000-000001000000}"/>
    <cellStyle name="Hyperlink" xfId="4" builtinId="8"/>
    <cellStyle name="Normal" xfId="0" builtinId="0"/>
    <cellStyle name="Normal 133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tnet\Data\DocumentSystem\BP2552\Preparing\PrepareBG2552_ai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&#3649;&#3612;&#3609;&#3649;&#3621;&#3632;&#3591;&#3610;&#3611;&#3619;&#3632;&#3617;&#3634;&#3603;\&#3615;&#3629;&#3619;&#3660;&#3617;1-9\&#3649;&#3610;&#3610;&#3615;&#3629;&#3619;&#3660;&#3617;%201-1%20&#3623;&#3636;&#3626;&#3633;&#3618;&#3607;&#3633;&#3624;&#3609;&#3660;%20&#3614;&#3633;&#3609;&#3608;&#3585;&#3636;&#3592;%20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Google%20Drive\&#3585;&#3621;&#3640;&#3656;&#3617;&#3591;&#3634;&#3609;&#3591;&#3610;&#3611;&#3619;&#3632;&#3617;&#3634;&#3603;&#3649;&#3621;&#3632;&#3585;&#3634;&#3619;&#3592;&#3633;&#3604;&#3626;&#3619;&#3619;&#3607;&#3619;&#3633;&#3614;&#3618;&#3634;&#3585;&#3619;\&#3586;&#3657;&#3629;&#3617;&#3641;&#3621;&#3623;&#3633;&#3609;&#3604;&#3637;%20%201+2\002_suchada\066_&#3591;&#3610;&#3611;&#3619;&#3632;&#3617;&#3634;&#3603;58\02_&#3649;&#3612;&#3609;&#3591;&#3610;&#3611;&#3619;&#3632;&#3617;&#3634;&#3603;1+2%20&#3617;&#3592;&#3608;-58\01_BKT\02_&#3649;&#3612;&#3609;-&#3612;&#3621;&#3588;&#3656;&#3634;&#3651;&#3594;&#3657;&#3592;&#3656;&#3634;&#3618;\&#3649;&#3612;&#3609;&#3588;&#3656;&#3634;&#3651;&#3594;&#3657;&#3592;&#3656;&#3634;&#3618;&#3586;&#3629;&#3629;&#3609;&#3640;&#3617;&#3633;&#3605;&#3636;-58-3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Google%20Drive\&#3585;&#3621;&#3640;&#3656;&#3617;&#3591;&#3634;&#3609;&#3591;&#3610;&#3611;&#3619;&#3632;&#3617;&#3634;&#3603;&#3649;&#3621;&#3632;&#3585;&#3634;&#3619;&#3592;&#3633;&#3604;&#3626;&#3619;&#3619;&#3607;&#3619;&#3633;&#3614;&#3618;&#3634;&#3585;&#3619;\&#3586;&#3657;&#3629;&#3617;&#3641;&#3621;&#3623;&#3633;&#3609;&#3604;&#3637;%20%201+2\Users\User\AppData\Local\Temp\IM\01-&#3649;&#3612;&#3609;&#3586;&#3629;&#3629;&#3609;&#3640;&#3617;&#3633;&#3605;&#3636;&#3591;&#3610;&#3611;&#3619;&#3632;&#3617;&#3634;&#3603;-BKT-60%20(&#3610;&#3633;&#3609;&#3607;&#3638;&#3585;&#3629;&#3633;&#3605;&#3650;&#3609;&#3617;&#3633;&#3605;&#3636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48;&#3629;&#3585;&#3626;&#3634;&#3619;&#3614;&#3637;&#3656;dee\&#3591;&#3610;&#3611;&#3619;&#3632;&#3617;&#3634;&#3603;%202560\&#3652;&#3615;&#3621;&#3660;&#3609;&#3635;&#3591;&#3610;&#3648;&#3586;&#3657;&#3634;%20AxapTa\NG147_14_2560&#3648;&#3605;&#3655;&#3617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Google%20Drive\&#3585;&#3621;&#3640;&#3656;&#3617;&#3591;&#3634;&#3609;&#3591;&#3610;&#3611;&#3619;&#3632;&#3617;&#3634;&#3603;&#3649;&#3621;&#3632;&#3585;&#3634;&#3619;&#3592;&#3633;&#3604;&#3626;&#3619;&#3619;&#3607;&#3619;&#3633;&#3614;&#3618;&#3634;&#3585;&#3619;\&#3586;&#3657;&#3629;&#3617;&#3641;&#3621;&#3623;&#3633;&#3609;&#3604;&#3637;%20%201+2\tia\&#3649;&#3612;&#3609;&#3649;&#3621;&#3632;&#3591;&#3610;&#3611;&#3619;&#3632;&#3617;&#3634;&#3603;\&#3591;&#3611;&#3617;&#3611;&#3637;2557\&#3649;&#3610;&#3610;&#3615;&#3629;&#3619;&#3660;&#3617;&#3591;&#3610;&#3611;&#3619;&#3632;&#3617;&#3634;&#3603;\&#3649;&#3610;&#3610;&#3615;&#3629;&#3619;&#3660;&#3617;%206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รุภัณฑ์2552"/>
      <sheetName val="ท_นการศ_กษา"/>
      <sheetName val="งปมโครงการBio"/>
      <sheetName val="SRM"/>
      <sheetName val="Service 2552"/>
      <sheetName val="Salary2552"/>
      <sheetName val="ว_สด_ ค_าใช_สอยประจำป_"/>
      <sheetName val="annualExp"/>
      <sheetName val="ค_าสอนพ_เศษCS _ ปโท"/>
      <sheetName val="ค_าสอนพ_เศษ ปตร__IT "/>
      <sheetName val="Grade_beforeStudy"/>
      <sheetName val="Enrollment"/>
      <sheetName val="1_ปก"/>
      <sheetName val="1_ใบปะหน_า"/>
      <sheetName val="1_บทสร_ป _2_"/>
      <sheetName val="BudgetCode2006"/>
      <sheetName val="Template"/>
      <sheetName val="Template2"/>
      <sheetName val="Template3"/>
      <sheetName val="Summer"/>
      <sheetName val="โอนเง_นให_ภาคอ__นตาม FTES"/>
      <sheetName val="รายจ่ายFTESให้ภาคอื่น"/>
      <sheetName val="WK_Exp"/>
      <sheetName val="1_ผล_ตบ_ณฑ_ต_รวม"/>
      <sheetName val="FTES เจ้าของหลักสูตร"/>
      <sheetName val="WkKMUTT"/>
      <sheetName val="lecturer_program"/>
      <sheetName val="kpi _2548"/>
      <sheetName val="KPI2550_2554"/>
      <sheetName val="สร_ปโครงการ"/>
      <sheetName val="ประมาณการรายรับ"/>
      <sheetName val="1_แผนงานผลิตบัณฑิตรวม"/>
      <sheetName val="1_ผล_ตBSC__IT _ราชบ_ร__"/>
      <sheetName val="1_ผล_ตBSC__IT_ท__งคร__"/>
      <sheetName val="1_ผล_ตBSC__IT4 Y_ราชบ_ร_"/>
      <sheetName val="1_ผล_ตBSC__IT4_ท__งคร___"/>
      <sheetName val="1_ผล_ตบ_ณฑ_ต_BSC__CS"/>
      <sheetName val="1_ผล_ตบ_ณฑ_ต_MSC__IT "/>
      <sheetName val="1_ผล_ตบ_ณฑ_ต_MSC__EB"/>
      <sheetName val="1_ผล_ตบ_ณฑ_ต_MSC__SE"/>
      <sheetName val="1_ผล_ตบ_ณฑ_ต_MSC__MIT"/>
      <sheetName val="1_ผล_ตบ_ณฑ_ต_Ph_d_IT_CS"/>
      <sheetName val="1_สน_บสน_นบร_หารการศ_กษา"/>
      <sheetName val="1_สน_บสน_นผลผล_ตท__งคร_"/>
      <sheetName val="1_สน_บสน_นผลผล_ตราชบ_ร_"/>
      <sheetName val="1_งานว_จ_ย"/>
      <sheetName val="1_งานว_จ_ย_ภายนอก"/>
      <sheetName val="1_งานบร_การฯ"/>
      <sheetName val="1_ทำน_บำร_ง_ก_จกรรมนศ"/>
      <sheetName val="1_การพ_ฒนา PI"/>
      <sheetName val="1_E_SIT"/>
      <sheetName val="1_สนอ_ราชบ_ร_ "/>
      <sheetName val="1_ผล_ตบ_ณฑ_ต_MSC__BI"/>
      <sheetName val="ง135_สนอ_ราชบ_ร_"/>
      <sheetName val="ง135_รวม"/>
      <sheetName val="ง135_สน_บสน_นท__งคร_"/>
      <sheetName val="ง135_สน_บสน_นราชบ_ร_"/>
      <sheetName val="ง135_บร_หารการศ_กษา"/>
      <sheetName val="ง135_ว_จ_ย _ภายใน_"/>
      <sheetName val="ง135_ว_จ_ย _ภายนอก_"/>
      <sheetName val="ง135_ว_จ_ย"/>
      <sheetName val="ง135_บร_การ"/>
      <sheetName val="ง135_ทำน__ก_จกรรม"/>
      <sheetName val="ง135_PI"/>
      <sheetName val="ง135_E_Uni"/>
      <sheetName val="ง135_BSC_IT1"/>
      <sheetName val="ง135_BSC_IT2"/>
      <sheetName val="ง135_BSC_IT4YRat"/>
      <sheetName val="ง135_BSC_IT4Y"/>
      <sheetName val="ง135_BSC_CS"/>
      <sheetName val="ง135_MSC_IT"/>
      <sheetName val="ง135_MSC_EB"/>
      <sheetName val="ง135_MSC_SE"/>
      <sheetName val="ง135_MSC_MIT"/>
      <sheetName val="ง135_PhD_ITCS"/>
      <sheetName val="ง135_Mcs_BI"/>
      <sheetName val="ง112_สนอ_ราชบ_ร_ "/>
      <sheetName val="ง112_รวม"/>
      <sheetName val="ง112_สน_บสน_นท__งคร_"/>
      <sheetName val="ง112_สน_บสน_นราชบ_ร_"/>
      <sheetName val="ง112_ว_จ_ย "/>
      <sheetName val="ง112_บร_การ "/>
      <sheetName val="ง112_ทำน__ก_จกรรม"/>
      <sheetName val="ง112_PI"/>
      <sheetName val="ง112_E_Uni"/>
      <sheetName val="ง112_บร_หารการศ_กษา"/>
      <sheetName val="ง112_BSC_IT1"/>
      <sheetName val="ง112_BSC_IT2 "/>
      <sheetName val="ง112_BSC_IT4YRat"/>
      <sheetName val="ง112_BSC_IT4YTK"/>
      <sheetName val="ง112_BSC_CS "/>
      <sheetName val="ง112_MSC_IT"/>
      <sheetName val="ง112_MSC_EB"/>
      <sheetName val="ง112_MSC_SE"/>
      <sheetName val="ง112_MSC_MIT"/>
      <sheetName val="ง112_PhD_ITCS"/>
      <sheetName val="ง112_Msc_BI"/>
      <sheetName val="ง140_บร_การการค_า"/>
      <sheetName val="ง140_สนน_ท__งคร_"/>
      <sheetName val="ง140_บร_หารหล_กส_ตร_ท__งคร_ "/>
      <sheetName val="ง140_สน_บสน_นราชร_ "/>
      <sheetName val="ง140_สนอ_ราชบ_ร_"/>
      <sheetName val="ไตรมาศ_สนอ"/>
      <sheetName val="ไตรมาศ_โครงการรวม"/>
      <sheetName val="ไตรมาศ_สนน ท__งคร_"/>
      <sheetName val="ไตรมาศ_สนน ราชบ_ร_"/>
      <sheetName val="ไตรมาศ_ว__จ_ย"/>
      <sheetName val="ไตรมาศ_บร_การว_ชาการ"/>
      <sheetName val="ไตรมาส_ทำน__ก_จกรรม"/>
      <sheetName val="ไตรมาส_PI"/>
      <sheetName val="ไตรมาส_E_SIT"/>
      <sheetName val="ไตรมาส_บร_หารการศ_กษา"/>
      <sheetName val="ไตรมาส_BSC_IT1"/>
      <sheetName val="ไตรมาส_BSC_IT2 "/>
      <sheetName val="ไตรมาส_BSC_IT4YRat"/>
      <sheetName val="ไตรมาส_BSC_IT4YTK"/>
      <sheetName val="ไตรมาส_BSC_CS"/>
      <sheetName val="ไตรมาส_MSC_IT"/>
      <sheetName val="ไตรมาส_MSC_EB"/>
      <sheetName val="ไตรมาศ_MSC_SE"/>
      <sheetName val="ไตรมาส_MSC_MIT"/>
      <sheetName val="ไตรมาส_PhD_ITCS"/>
      <sheetName val="ไตรมาส_Msc_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1.สรุปแผนการดำเนินงาน"/>
      <sheetName val="1-2.งานสนับสนุนฝ่ายบริหาร"/>
      <sheetName val="1-3.งานสนับสนุนฝ่ายวิชาการ"/>
      <sheetName val="2.ประมาณการความต้องการบุคลากร"/>
      <sheetName val="3.ประมาณการความต้องการพื้นที่"/>
      <sheetName val="3-1.โครงการก่อสร้าง"/>
      <sheetName val="3-2.ปรับปรุงสิ่งก่อสร้าง"/>
      <sheetName val="4.สรุปงบประมาณรายรับ"/>
      <sheetName val="5.สรุปงบประมาณราย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-TOR"/>
      <sheetName val="R-Project"/>
      <sheetName val="R-Total"/>
      <sheetName val="R-Detial"/>
      <sheetName val="R-Plan-Output"/>
      <sheetName val="R-Unit"/>
      <sheetName val="R-TOR-ACC"/>
      <sheetName val="R-รวมรหัส"/>
      <sheetName val="ListTOR"/>
      <sheetName val="ListACC"/>
      <sheetName val="ListCode"/>
      <sheetName val="Listหมวดรายจ่าย"/>
      <sheetName val="Listกองทุน"/>
      <sheetName val="Rกรอกงบ-ng135"/>
      <sheetName val="Report-แผนผล-หน่วยงาน"/>
      <sheetName val="สรุปแผน-ผล-คาดว่าจะเบิก58"/>
      <sheetName val="R-แผนผล-บัญชี"/>
      <sheetName val="Sheet2"/>
      <sheetName val="Sheet4"/>
      <sheetName val="Sheet5"/>
      <sheetName val="Sheet6"/>
      <sheetName val="Report-ผลภาพรวมหน่วยงาน"/>
      <sheetName val="Sheet7"/>
      <sheetName val="Sheet10"/>
      <sheetName val="DataT-ขออนุมัติ-ผลใช้เงิน"/>
      <sheetName val="R-ผล-การใช้เงิน"/>
      <sheetName val="R-Plan58-60"/>
      <sheetName val="R-แผน-ผลรายรับบัญชี"/>
      <sheetName val="Data-แผนรายรับ"/>
      <sheetName val="Form"/>
      <sheetName val="menu"/>
      <sheetName val="R-รายงานใบสำคัญแจ้งรับเงิน"/>
      <sheetName val="Sheet1"/>
      <sheetName val="R-ผลรายรับการเงิน"/>
      <sheetName val="R-สรุปภาพรวมรับ"/>
      <sheetName val="Sheet8"/>
      <sheetName val="Data-ผลรายรับการเงิน"/>
      <sheetName val="รายรายรายรับ"/>
      <sheetName val="Sheet3"/>
      <sheetName val="Index-เล่ม"/>
      <sheetName val="Sheet9"/>
      <sheetName val="แผนค่าใช้จ่ายขออนุมัติ-58-3"/>
      <sheetName val="รายละเอียดหมวดรายจ่าย"/>
      <sheetName val="สรุปรายรับ 256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-ACC"/>
      <sheetName val="List-หมวดรายจ่าย"/>
      <sheetName val="List-TOR"/>
      <sheetName val="R-ข้อมูลเดิม60-64"/>
      <sheetName val="R-กลุ่มประเภทรายจ่าย"/>
      <sheetName val="R-ng135"/>
      <sheetName val="Sheet1"/>
      <sheetName val="Sheet2"/>
      <sheetName val="R-สรุปภาพรวม-5ปี"/>
      <sheetName val="R-หน่วยงาน5ปี"/>
      <sheetName val="R-สรุปภาพรวม"/>
      <sheetName val="DataT-ขออนุมัติ60-64"/>
      <sheetName val="R-แผนรายรับ146"/>
      <sheetName val="Data-แผนรายรับ"/>
      <sheetName val="Data-ผลรายรับการเงิน"/>
      <sheetName val="Data-ประเภทรายรับ"/>
      <sheetName val="แผนค่าจ้างเหมาบริการ"/>
      <sheetName val="เปรียบไฟฟ้า"/>
      <sheetName val="D-ภาพรวมปี 2560"/>
      <sheetName val="01-แผนขออนุมัติงบประมาณ-BKT-60 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eIndex"/>
      <sheetName val="Macro"/>
      <sheetName val="Comment"/>
      <sheetName val="Template"/>
      <sheetName val="ตรวจสอบ"/>
      <sheetName val="สรุป"/>
      <sheetName val="Location 1"/>
      <sheetName val="Location 2"/>
      <sheetName val="Location 3"/>
      <sheetName val="Location 4"/>
      <sheetName val="Location 5"/>
      <sheetName val="Location 6"/>
      <sheetName val="Location 7"/>
      <sheetName val="Location 8"/>
      <sheetName val="Location 9"/>
      <sheetName val="Location 10"/>
      <sheetName val="อื่น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Sheet1"/>
      <sheetName val="เอกสารประกอบ"/>
      <sheetName val="Sheet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</sheetPr>
  <dimension ref="A1:K17"/>
  <sheetViews>
    <sheetView tabSelected="1" zoomScale="85" zoomScaleNormal="85" workbookViewId="0">
      <pane xSplit="2" ySplit="5" topLeftCell="C6" activePane="bottomRight" state="frozen"/>
      <selection pane="bottomRight" activeCell="E8" sqref="E8"/>
      <selection pane="bottomLeft" activeCell="A6" sqref="A6"/>
      <selection pane="topRight" activeCell="C1" sqref="C1"/>
    </sheetView>
  </sheetViews>
  <sheetFormatPr defaultColWidth="9" defaultRowHeight="21"/>
  <cols>
    <col min="1" max="1" width="22" style="1" customWidth="1"/>
    <col min="2" max="2" width="60.28515625" style="1" customWidth="1"/>
    <col min="3" max="3" width="14.28515625" style="3" customWidth="1"/>
    <col min="4" max="4" width="12.7109375" style="1" customWidth="1"/>
    <col min="5" max="5" width="13.42578125" style="1" customWidth="1"/>
    <col min="6" max="7" width="12.7109375" style="1" bestFit="1" customWidth="1"/>
    <col min="8" max="9" width="12.7109375" style="1" customWidth="1"/>
    <col min="10" max="10" width="17.85546875" style="1" customWidth="1"/>
    <col min="11" max="11" width="24.28515625" style="2" customWidth="1"/>
    <col min="12" max="16384" width="9" style="1"/>
  </cols>
  <sheetData>
    <row r="1" spans="1:11">
      <c r="A1" s="4" t="s">
        <v>0</v>
      </c>
    </row>
    <row r="2" spans="1:11">
      <c r="A2" s="4" t="s">
        <v>1</v>
      </c>
    </row>
    <row r="3" spans="1:11">
      <c r="A3" s="67" t="s">
        <v>2</v>
      </c>
      <c r="B3" s="69" t="s">
        <v>3</v>
      </c>
      <c r="C3" s="71" t="s">
        <v>4</v>
      </c>
      <c r="D3" s="72"/>
      <c r="E3" s="72"/>
      <c r="F3" s="72"/>
      <c r="G3" s="73"/>
      <c r="H3" s="42"/>
      <c r="I3" s="42"/>
      <c r="J3" s="67" t="s">
        <v>5</v>
      </c>
      <c r="K3" s="60" t="s">
        <v>6</v>
      </c>
    </row>
    <row r="4" spans="1:11" ht="45">
      <c r="A4" s="68"/>
      <c r="B4" s="70"/>
      <c r="C4" s="21" t="s">
        <v>7</v>
      </c>
      <c r="D4" s="20" t="s">
        <v>8</v>
      </c>
      <c r="E4" s="20" t="s">
        <v>9</v>
      </c>
      <c r="F4" s="41" t="s">
        <v>10</v>
      </c>
      <c r="G4" s="23" t="s">
        <v>11</v>
      </c>
      <c r="H4" s="43" t="s">
        <v>12</v>
      </c>
      <c r="I4" s="43" t="s">
        <v>13</v>
      </c>
      <c r="J4" s="68"/>
      <c r="K4" s="61"/>
    </row>
    <row r="5" spans="1:11">
      <c r="A5" s="62" t="s">
        <v>14</v>
      </c>
      <c r="B5" s="63"/>
      <c r="C5" s="63"/>
      <c r="D5" s="63"/>
      <c r="E5" s="63"/>
      <c r="F5" s="63"/>
      <c r="G5" s="63"/>
      <c r="H5" s="63"/>
      <c r="I5" s="63"/>
      <c r="J5" s="63"/>
      <c r="K5" s="64"/>
    </row>
    <row r="6" spans="1:11">
      <c r="A6" s="38" t="s">
        <v>15</v>
      </c>
      <c r="B6" s="39"/>
      <c r="C6" s="39"/>
      <c r="D6" s="39"/>
      <c r="E6" s="39"/>
      <c r="F6" s="39"/>
      <c r="G6" s="39"/>
      <c r="H6" s="39"/>
      <c r="I6" s="39"/>
      <c r="J6" s="39"/>
      <c r="K6" s="40"/>
    </row>
    <row r="7" spans="1:11">
      <c r="A7" s="17">
        <v>1</v>
      </c>
      <c r="B7" s="28" t="s">
        <v>16</v>
      </c>
      <c r="C7" s="14"/>
      <c r="D7" s="13"/>
      <c r="E7" s="13"/>
      <c r="F7" s="18"/>
      <c r="G7" s="13">
        <f>+C7+D7+E7+F7</f>
        <v>0</v>
      </c>
      <c r="H7" s="13"/>
      <c r="I7" s="13"/>
      <c r="J7" s="12" t="s">
        <v>17</v>
      </c>
      <c r="K7" s="16" t="s">
        <v>18</v>
      </c>
    </row>
    <row r="8" spans="1:11">
      <c r="A8" s="17">
        <v>2</v>
      </c>
      <c r="B8" s="28" t="s">
        <v>16</v>
      </c>
      <c r="C8" s="14"/>
      <c r="D8" s="13"/>
      <c r="E8" s="13"/>
      <c r="F8" s="18"/>
      <c r="G8" s="13">
        <f t="shared" ref="G8:G9" si="0">+C8+D8+E8+F8</f>
        <v>0</v>
      </c>
      <c r="H8" s="13"/>
      <c r="I8" s="13"/>
      <c r="J8" s="12" t="s">
        <v>17</v>
      </c>
      <c r="K8" s="16" t="s">
        <v>18</v>
      </c>
    </row>
    <row r="9" spans="1:11" s="6" customFormat="1">
      <c r="A9" s="65" t="s">
        <v>11</v>
      </c>
      <c r="B9" s="66"/>
      <c r="C9" s="11">
        <f>+C7+C8</f>
        <v>0</v>
      </c>
      <c r="D9" s="11">
        <f t="shared" ref="D9:I9" si="1">+D7+D8</f>
        <v>0</v>
      </c>
      <c r="E9" s="11">
        <f t="shared" si="1"/>
        <v>0</v>
      </c>
      <c r="F9" s="11">
        <f t="shared" si="1"/>
        <v>0</v>
      </c>
      <c r="G9" s="13">
        <f t="shared" si="0"/>
        <v>0</v>
      </c>
      <c r="H9" s="11">
        <f t="shared" si="1"/>
        <v>0</v>
      </c>
      <c r="I9" s="11">
        <f t="shared" si="1"/>
        <v>0</v>
      </c>
      <c r="J9" s="10"/>
      <c r="K9" s="15"/>
    </row>
    <row r="10" spans="1:11">
      <c r="A10" s="52" t="s">
        <v>19</v>
      </c>
      <c r="B10" s="53"/>
      <c r="C10" s="53"/>
      <c r="D10" s="53"/>
      <c r="E10" s="53"/>
      <c r="F10" s="53"/>
      <c r="G10" s="53"/>
      <c r="H10" s="53"/>
      <c r="I10" s="53"/>
      <c r="J10" s="53"/>
      <c r="K10" s="54"/>
    </row>
    <row r="11" spans="1:11">
      <c r="A11" s="17">
        <v>1</v>
      </c>
      <c r="B11" s="28" t="s">
        <v>16</v>
      </c>
      <c r="C11" s="14"/>
      <c r="D11" s="13"/>
      <c r="E11" s="13"/>
      <c r="F11" s="18"/>
      <c r="G11" s="13"/>
      <c r="H11" s="13"/>
      <c r="I11" s="13"/>
      <c r="J11" s="12" t="s">
        <v>17</v>
      </c>
      <c r="K11" s="16" t="s">
        <v>18</v>
      </c>
    </row>
    <row r="12" spans="1:11">
      <c r="A12" s="58" t="s">
        <v>11</v>
      </c>
      <c r="B12" s="59"/>
      <c r="C12" s="14">
        <f>+C11</f>
        <v>0</v>
      </c>
      <c r="D12" s="14">
        <f t="shared" ref="D12:I12" si="2">+D11</f>
        <v>0</v>
      </c>
      <c r="E12" s="14">
        <f t="shared" si="2"/>
        <v>0</v>
      </c>
      <c r="F12" s="14">
        <f t="shared" si="2"/>
        <v>0</v>
      </c>
      <c r="G12" s="14">
        <f t="shared" si="2"/>
        <v>0</v>
      </c>
      <c r="H12" s="14">
        <f t="shared" si="2"/>
        <v>0</v>
      </c>
      <c r="I12" s="14">
        <f t="shared" si="2"/>
        <v>0</v>
      </c>
      <c r="J12" s="12"/>
      <c r="K12" s="16"/>
    </row>
    <row r="13" spans="1:11">
      <c r="A13" s="55"/>
      <c r="B13" s="56"/>
      <c r="C13" s="56"/>
      <c r="D13" s="56"/>
      <c r="E13" s="56"/>
      <c r="F13" s="56"/>
      <c r="G13" s="56"/>
      <c r="H13" s="56"/>
      <c r="I13" s="56"/>
      <c r="J13" s="56"/>
      <c r="K13" s="57"/>
    </row>
    <row r="14" spans="1:11" s="4" customFormat="1">
      <c r="A14" s="50" t="s">
        <v>20</v>
      </c>
      <c r="B14" s="51"/>
      <c r="C14" s="9">
        <f>+C9+C12</f>
        <v>0</v>
      </c>
      <c r="D14" s="9">
        <f t="shared" ref="D14:I14" si="3">+D9+D12</f>
        <v>0</v>
      </c>
      <c r="E14" s="9">
        <f t="shared" si="3"/>
        <v>0</v>
      </c>
      <c r="F14" s="9">
        <f t="shared" si="3"/>
        <v>0</v>
      </c>
      <c r="G14" s="9">
        <f t="shared" si="3"/>
        <v>0</v>
      </c>
      <c r="H14" s="9">
        <f t="shared" si="3"/>
        <v>0</v>
      </c>
      <c r="I14" s="9">
        <f t="shared" si="3"/>
        <v>0</v>
      </c>
      <c r="J14" s="8"/>
      <c r="K14" s="7"/>
    </row>
    <row r="16" spans="1:11" s="4" customFormat="1">
      <c r="B16" s="44"/>
      <c r="C16" s="6"/>
      <c r="K16" s="5"/>
    </row>
    <row r="17" spans="3:11" s="4" customFormat="1">
      <c r="C17" s="6"/>
      <c r="K17" s="5"/>
    </row>
  </sheetData>
  <mergeCells count="11">
    <mergeCell ref="A14:B14"/>
    <mergeCell ref="A10:K10"/>
    <mergeCell ref="A13:K13"/>
    <mergeCell ref="A12:B12"/>
    <mergeCell ref="K3:K4"/>
    <mergeCell ref="A5:K5"/>
    <mergeCell ref="A9:B9"/>
    <mergeCell ref="A3:A4"/>
    <mergeCell ref="B3:B4"/>
    <mergeCell ref="C3:G3"/>
    <mergeCell ref="J3:J4"/>
  </mergeCells>
  <pageMargins left="0.55118110236220497" right="0.15748031496063" top="0.35433070866141703" bottom="0.35433070866141703" header="0.31496062992126" footer="0.31496062992126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K17"/>
  <sheetViews>
    <sheetView zoomScale="90" zoomScaleNormal="90" workbookViewId="0">
      <pane xSplit="2" ySplit="6" topLeftCell="G7" activePane="bottomRight" state="frozen"/>
      <selection pane="bottomRight" activeCell="N11" sqref="N11"/>
      <selection pane="bottomLeft" activeCell="A7" sqref="A7"/>
      <selection pane="topRight" activeCell="C1" sqref="C1"/>
    </sheetView>
  </sheetViews>
  <sheetFormatPr defaultColWidth="9" defaultRowHeight="21"/>
  <cols>
    <col min="1" max="1" width="12.85546875" style="1" customWidth="1"/>
    <col min="2" max="2" width="66" style="1" customWidth="1"/>
    <col min="3" max="4" width="12.7109375" style="1" bestFit="1" customWidth="1"/>
    <col min="5" max="6" width="12" style="1" customWidth="1"/>
    <col min="7" max="7" width="12.7109375" style="1" bestFit="1" customWidth="1"/>
    <col min="8" max="9" width="12" style="1" customWidth="1"/>
    <col min="10" max="10" width="31.7109375" style="34" bestFit="1" customWidth="1"/>
    <col min="11" max="11" width="31.140625" style="34" bestFit="1" customWidth="1"/>
    <col min="12" max="13" width="9" style="1"/>
    <col min="14" max="14" width="11.5703125" style="1" bestFit="1" customWidth="1"/>
    <col min="15" max="16384" width="9" style="1"/>
  </cols>
  <sheetData>
    <row r="1" spans="1:11">
      <c r="A1" s="4" t="s">
        <v>21</v>
      </c>
    </row>
    <row r="2" spans="1:11">
      <c r="A2" s="4" t="s">
        <v>22</v>
      </c>
    </row>
    <row r="3" spans="1:11">
      <c r="K3" s="45" t="s">
        <v>23</v>
      </c>
    </row>
    <row r="4" spans="1:11">
      <c r="A4" s="67" t="s">
        <v>2</v>
      </c>
      <c r="B4" s="69" t="s">
        <v>3</v>
      </c>
      <c r="C4" s="71" t="s">
        <v>4</v>
      </c>
      <c r="D4" s="72"/>
      <c r="E4" s="72"/>
      <c r="F4" s="72"/>
      <c r="G4" s="73"/>
      <c r="H4" s="42"/>
      <c r="I4" s="42"/>
      <c r="J4" s="67" t="s">
        <v>5</v>
      </c>
      <c r="K4" s="60" t="s">
        <v>6</v>
      </c>
    </row>
    <row r="5" spans="1:11" ht="60">
      <c r="A5" s="68"/>
      <c r="B5" s="70"/>
      <c r="C5" s="21" t="s">
        <v>7</v>
      </c>
      <c r="D5" s="20" t="s">
        <v>8</v>
      </c>
      <c r="E5" s="20" t="s">
        <v>9</v>
      </c>
      <c r="F5" s="41" t="s">
        <v>10</v>
      </c>
      <c r="G5" s="23" t="s">
        <v>11</v>
      </c>
      <c r="H5" s="43" t="s">
        <v>12</v>
      </c>
      <c r="I5" s="43" t="s">
        <v>13</v>
      </c>
      <c r="J5" s="68"/>
      <c r="K5" s="61"/>
    </row>
    <row r="6" spans="1:11">
      <c r="A6" s="74" t="s">
        <v>24</v>
      </c>
      <c r="B6" s="75"/>
      <c r="C6" s="75"/>
      <c r="D6" s="75"/>
      <c r="E6" s="75"/>
      <c r="F6" s="75"/>
      <c r="G6" s="75"/>
      <c r="H6" s="75"/>
      <c r="I6" s="75"/>
      <c r="J6" s="76"/>
      <c r="K6" s="32"/>
    </row>
    <row r="7" spans="1:11" s="27" customFormat="1">
      <c r="A7" s="16">
        <v>1</v>
      </c>
      <c r="B7" s="24" t="s">
        <v>25</v>
      </c>
      <c r="C7" s="46">
        <v>10000000</v>
      </c>
      <c r="D7" s="46">
        <v>32180000</v>
      </c>
      <c r="E7" s="46"/>
      <c r="F7" s="26"/>
      <c r="G7" s="46">
        <f t="shared" ref="G7:G13" si="0">SUM(C7:F7)</f>
        <v>42180000</v>
      </c>
      <c r="H7" s="25"/>
      <c r="I7" s="25"/>
      <c r="J7" s="36" t="s">
        <v>26</v>
      </c>
      <c r="K7" s="36" t="s">
        <v>27</v>
      </c>
    </row>
    <row r="8" spans="1:11" s="34" customFormat="1" ht="18.75">
      <c r="A8" s="29"/>
      <c r="B8" s="19" t="s">
        <v>28</v>
      </c>
      <c r="C8" s="48"/>
      <c r="D8" s="47"/>
      <c r="E8" s="47"/>
      <c r="F8" s="31"/>
      <c r="G8" s="47">
        <f>SUM(C8:F8)</f>
        <v>0</v>
      </c>
      <c r="H8" s="30"/>
      <c r="I8" s="30"/>
      <c r="J8" s="32" t="s">
        <v>29</v>
      </c>
      <c r="K8" s="33"/>
    </row>
    <row r="9" spans="1:11" s="34" customFormat="1" ht="18.75">
      <c r="A9" s="35"/>
      <c r="B9" s="19" t="s">
        <v>30</v>
      </c>
      <c r="C9" s="48"/>
      <c r="D9" s="47"/>
      <c r="E9" s="47"/>
      <c r="F9" s="31"/>
      <c r="G9" s="47"/>
      <c r="H9" s="30"/>
      <c r="I9" s="30"/>
      <c r="J9" s="32"/>
      <c r="K9" s="33"/>
    </row>
    <row r="10" spans="1:11" s="34" customFormat="1" ht="18.75">
      <c r="A10" s="35"/>
      <c r="B10" s="19" t="s">
        <v>31</v>
      </c>
      <c r="C10" s="48"/>
      <c r="D10" s="47"/>
      <c r="E10" s="47"/>
      <c r="F10" s="31"/>
      <c r="G10" s="47"/>
      <c r="H10" s="30"/>
      <c r="I10" s="30"/>
      <c r="J10" s="32"/>
      <c r="K10" s="33"/>
    </row>
    <row r="11" spans="1:11" s="34" customFormat="1" ht="18.75">
      <c r="A11" s="35"/>
      <c r="B11" s="19" t="s">
        <v>32</v>
      </c>
      <c r="C11" s="48"/>
      <c r="D11" s="47"/>
      <c r="E11" s="47"/>
      <c r="F11" s="31"/>
      <c r="G11" s="47"/>
      <c r="H11" s="30"/>
      <c r="I11" s="30"/>
      <c r="J11" s="32"/>
      <c r="K11" s="33"/>
    </row>
    <row r="12" spans="1:11" s="27" customFormat="1" ht="37.5">
      <c r="A12" s="16">
        <v>2</v>
      </c>
      <c r="B12" s="24" t="s">
        <v>33</v>
      </c>
      <c r="C12" s="46"/>
      <c r="D12" s="46"/>
      <c r="E12" s="46">
        <v>2919000</v>
      </c>
      <c r="F12" s="26"/>
      <c r="G12" s="46">
        <f t="shared" si="0"/>
        <v>2919000</v>
      </c>
      <c r="H12" s="25"/>
      <c r="I12" s="25"/>
      <c r="J12" s="36" t="s">
        <v>17</v>
      </c>
      <c r="K12" s="36" t="s">
        <v>34</v>
      </c>
    </row>
    <row r="13" spans="1:11" s="27" customFormat="1">
      <c r="A13" s="16">
        <v>3</v>
      </c>
      <c r="B13" s="24" t="s">
        <v>35</v>
      </c>
      <c r="C13" s="46"/>
      <c r="D13" s="46"/>
      <c r="E13" s="46">
        <v>2073000</v>
      </c>
      <c r="F13" s="26"/>
      <c r="G13" s="46">
        <f t="shared" si="0"/>
        <v>2073000</v>
      </c>
      <c r="H13" s="25"/>
      <c r="I13" s="25"/>
      <c r="J13" s="36" t="s">
        <v>36</v>
      </c>
      <c r="K13" s="36" t="s">
        <v>37</v>
      </c>
    </row>
    <row r="14" spans="1:11">
      <c r="A14" s="16"/>
      <c r="B14" s="7" t="s">
        <v>20</v>
      </c>
      <c r="C14" s="49">
        <f>+C7+C12+C13</f>
        <v>10000000</v>
      </c>
      <c r="D14" s="49">
        <f t="shared" ref="D14:I14" si="1">+D7+D12+D13</f>
        <v>32180000</v>
      </c>
      <c r="E14" s="49">
        <f t="shared" si="1"/>
        <v>4992000</v>
      </c>
      <c r="F14" s="49">
        <f t="shared" si="1"/>
        <v>0</v>
      </c>
      <c r="G14" s="49">
        <f t="shared" si="1"/>
        <v>47172000</v>
      </c>
      <c r="H14" s="22">
        <f t="shared" si="1"/>
        <v>0</v>
      </c>
      <c r="I14" s="22">
        <f t="shared" si="1"/>
        <v>0</v>
      </c>
      <c r="J14" s="22"/>
      <c r="K14" s="22"/>
    </row>
    <row r="16" spans="1:11" s="4" customFormat="1">
      <c r="B16" s="44"/>
      <c r="J16" s="37"/>
      <c r="K16" s="37"/>
    </row>
    <row r="17" spans="10:11" s="4" customFormat="1">
      <c r="J17" s="37"/>
      <c r="K17" s="37"/>
    </row>
  </sheetData>
  <mergeCells count="6">
    <mergeCell ref="K4:K5"/>
    <mergeCell ref="A6:J6"/>
    <mergeCell ref="A4:A5"/>
    <mergeCell ref="B4:B5"/>
    <mergeCell ref="C4:G4"/>
    <mergeCell ref="J4:J5"/>
  </mergeCells>
  <pageMargins left="0.17" right="0.1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strategyoffice kmutt</cp:lastModifiedBy>
  <cp:revision/>
  <dcterms:created xsi:type="dcterms:W3CDTF">2018-06-21T03:53:27Z</dcterms:created>
  <dcterms:modified xsi:type="dcterms:W3CDTF">2024-04-01T06:52:54Z</dcterms:modified>
  <cp:category/>
  <cp:contentStatus/>
</cp:coreProperties>
</file>